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din\docadm\УЭРКД\Отдел экономики\Мониторинг цен\МОНТОРИНГ ЦЕН  до 30  ежемесячно Ковалевская\2021\"/>
    </mc:Choice>
  </mc:AlternateContent>
  <bookViews>
    <workbookView xWindow="0" yWindow="0" windowWidth="23040" windowHeight="8652"/>
  </bookViews>
  <sheets>
    <sheet name="прод.товары" sheetId="1" r:id="rId1"/>
    <sheet name="нефтепродукты" sheetId="2" r:id="rId2"/>
    <sheet name="Лист1" sheetId="3" r:id="rId3"/>
  </sheets>
  <definedNames>
    <definedName name="_xlnm.Print_Area" localSheetId="0">прод.товары!$A$1:$W$35</definedName>
  </definedNames>
  <calcPr calcId="162913"/>
</workbook>
</file>

<file path=xl/calcChain.xml><?xml version="1.0" encoding="utf-8"?>
<calcChain xmlns="http://schemas.openxmlformats.org/spreadsheetml/2006/main">
  <c r="W8" i="1" l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7" i="1"/>
  <c r="F8" i="2" l="1"/>
  <c r="F9" i="2"/>
  <c r="F10" i="2"/>
  <c r="F6" i="2"/>
</calcChain>
</file>

<file path=xl/sharedStrings.xml><?xml version="1.0" encoding="utf-8"?>
<sst xmlns="http://schemas.openxmlformats.org/spreadsheetml/2006/main" count="192" uniqueCount="69">
  <si>
    <t>Наименование товаров</t>
  </si>
  <si>
    <t>Средние цены</t>
  </si>
  <si>
    <t xml:space="preserve">Ежемесячный мониторинг цен на продовольственные товары в Усть-Камчатском МР </t>
  </si>
  <si>
    <t>№</t>
  </si>
  <si>
    <t>Холкам</t>
  </si>
  <si>
    <t>Белочка</t>
  </si>
  <si>
    <t>Виола</t>
  </si>
  <si>
    <t>Полет плюс</t>
  </si>
  <si>
    <t>Центр</t>
  </si>
  <si>
    <t>ПО Камчатка</t>
  </si>
  <si>
    <t>ИП Ким</t>
  </si>
  <si>
    <t>Дубенко</t>
  </si>
  <si>
    <t>Козыревское СП</t>
  </si>
  <si>
    <t>ИП Мамкаева</t>
  </si>
  <si>
    <t>ИП Мухортова</t>
  </si>
  <si>
    <t>Долина</t>
  </si>
  <si>
    <t>Эдем</t>
  </si>
  <si>
    <t>Ключевское СП</t>
  </si>
  <si>
    <t>Галина</t>
  </si>
  <si>
    <t>Камч. север</t>
  </si>
  <si>
    <t>Хлеб и булочные изделия из пшеничной муки, 1 кг</t>
  </si>
  <si>
    <t>Валентина</t>
  </si>
  <si>
    <t>(порядок и наименование товаров не менять)</t>
  </si>
  <si>
    <t>Наименование нефтепродуктов</t>
  </si>
  <si>
    <t>Дизельное топливо, л</t>
  </si>
  <si>
    <t>Бензин автомобильный, л</t>
  </si>
  <si>
    <t>Бензин автомобильный марки А-76 (АИ-80), л</t>
  </si>
  <si>
    <t>Бензин автомобильный марки АИ-92, л</t>
  </si>
  <si>
    <t>Бензин автомобильный марки АИ-95, л</t>
  </si>
  <si>
    <t>Бензин автомобильный марки АИ-98, л</t>
  </si>
  <si>
    <t>п. Усть-Камчатск АО "Ннк-Камчатнефтепродукт"</t>
  </si>
  <si>
    <t>нет</t>
  </si>
  <si>
    <t>п. Ключи АЗС ИП Глущенко Наталья Семеновна</t>
  </si>
  <si>
    <t>п. Козыревск АЗС ИП Гормин Виктор Александрович</t>
  </si>
  <si>
    <t>Виктория</t>
  </si>
  <si>
    <t xml:space="preserve">Ежемесячный мониторинг цен на нефтепродукты в Усть-Камчатском муниципальном районе </t>
  </si>
  <si>
    <t>Усть-Камчатское СП</t>
  </si>
  <si>
    <t>Лёвушка</t>
  </si>
  <si>
    <r>
      <t xml:space="preserve">Говядина (кроме бескостного мяса),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</si>
  <si>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Баранина (кроме бескостного мяса),    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</si>
  <si>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Свинина (кроме бескостного мяса),     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</si>
  <si>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Куры (кроме куриных окорочков),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</si>
  <si>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Масло сливочное,                                   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</si>
  <si>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Молоко питьевое,                                   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</si>
  <si>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Масло подсолнечное,                            </t>
    </r>
    <r>
      <rPr>
        <b/>
        <sz val="11"/>
        <color indexed="8"/>
        <rFont val="Times New Roman"/>
        <family val="1"/>
        <charset val="204"/>
      </rPr>
      <t xml:space="preserve"> 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</si>
  <si>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Яйца куриные,                                       </t>
    </r>
    <r>
      <rPr>
        <b/>
        <sz val="11"/>
        <color rgb="FFFF0000"/>
        <rFont val="Times New Roman"/>
        <family val="1"/>
        <charset val="204"/>
      </rPr>
      <t xml:space="preserve"> 10 шт</t>
    </r>
  </si>
  <si>
    <r>
      <t xml:space="preserve">Соль поваренная пищевая,             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</si>
  <si>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Сахар-песок,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</si>
  <si>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Чай черный байховый,                         </t>
    </r>
    <r>
      <rPr>
        <b/>
        <sz val="11"/>
        <color indexed="8"/>
        <rFont val="Times New Roman"/>
        <family val="1"/>
        <charset val="204"/>
      </rPr>
      <t xml:space="preserve">  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</si>
  <si>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Хлеб ржаной, ржано-пшеничный,        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</si>
  <si>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Мука пшеничная,                             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</si>
  <si>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Рис шлифованный,                               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</si>
  <si>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Крупа гречневая - ядрица,                   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</si>
  <si>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Пшено,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</si>
  <si>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Вермишель,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</si>
  <si>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Картофель,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</si>
  <si>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Капуста белокочанная свежая,      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</si>
  <si>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Лук репчатый,                                         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</si>
  <si>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r>
      <t xml:space="preserve">Морковь,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</si>
  <si>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Яблоки,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1 кг</t>
    </r>
  </si>
  <si>
    <r>
      <t xml:space="preserve">Рыба мороженая неразделанная,    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 кг</t>
    </r>
  </si>
  <si>
    <t xml:space="preserve">1 кг </t>
  </si>
  <si>
    <t>10 шт</t>
  </si>
  <si>
    <t>Исток</t>
  </si>
  <si>
    <t xml:space="preserve">ИП Свинцов </t>
  </si>
  <si>
    <t>Исполнитель: Чеботарская Елена Николаевна ,  тел.8(415 34)  20702 (доп.289)</t>
  </si>
  <si>
    <t>Исполнитель: Чеботарская Елена Николаевна,  тел.8 (415 34)  20702 (доп.289)</t>
  </si>
  <si>
    <t>Магазин "Эдем" времмено не работает с 01.01.2021 года в связи с ремонтными работами.</t>
  </si>
  <si>
    <t>по состоянию на 30.08.2021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</si>
</sst>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 Narrow"/>
      <family val="2"/>
      <charset val="204"/>
    </font>
    <font>
      <b/>
      <sz val="11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8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left" vertical="center" wrapText="1"/>
    </xf>
    <xf numFmtId="0" fontId="7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27" xfId="0" applyFont="1" applyFill="1" applyBorder="1"/>
    <xf numFmtId="0" fontId="3" fillId="0" borderId="30" xfId="0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3" fillId="2" borderId="0" xfId="0" applyFont="1" applyFill="1"/>
    <xf numFmtId="0" fontId="5" fillId="2" borderId="27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0" borderId="31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14" fillId="0" borderId="32" xfId="0" applyFont="1" applyFill="1" applyBorder="1" applyAlignment="1">
      <alignment vertical="center" wrapText="1"/>
    </xf>
    <xf numFmtId="0" fontId="14" fillId="0" borderId="34" xfId="0" applyFont="1" applyFill="1" applyBorder="1" applyAlignment="1">
      <alignment vertical="center" wrapText="1"/>
    </xf>
    <xf numFmtId="0" fontId="14" fillId="0" borderId="17" xfId="0" applyFont="1" applyFill="1" applyBorder="1" applyAlignment="1">
      <alignment vertical="center" wrapText="1"/>
    </xf>
    <xf numFmtId="0" fontId="14" fillId="0" borderId="35" xfId="0" applyFont="1" applyFill="1" applyBorder="1" applyAlignment="1">
      <alignment vertical="center" wrapText="1"/>
    </xf>
    <xf numFmtId="0" fontId="14" fillId="0" borderId="20" xfId="0" applyFont="1" applyFill="1" applyBorder="1" applyAlignment="1">
      <alignment vertical="center" wrapText="1"/>
    </xf>
    <xf numFmtId="0" fontId="14" fillId="0" borderId="36" xfId="0" applyFont="1" applyFill="1" applyBorder="1" applyAlignment="1">
      <alignment vertical="center" wrapText="1"/>
    </xf>
    <xf numFmtId="0" fontId="14" fillId="0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2" fontId="2" fillId="2" borderId="5" xfId="0" applyNumberFormat="1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2" fontId="13" fillId="2" borderId="5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3" fillId="2" borderId="5" xfId="0" applyNumberFormat="1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 vertical="center"/>
    </xf>
    <xf numFmtId="2" fontId="12" fillId="2" borderId="6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0" fontId="3" fillId="2" borderId="29" xfId="0" applyFont="1" applyFill="1" applyBorder="1"/>
    <xf numFmtId="0" fontId="3" fillId="3" borderId="0" xfId="0" applyFont="1" applyFill="1" applyBorder="1"/>
    <xf numFmtId="2" fontId="2" fillId="2" borderId="7" xfId="0" applyNumberFormat="1" applyFont="1" applyFill="1" applyBorder="1" applyAlignment="1">
      <alignment horizontal="center"/>
    </xf>
    <xf numFmtId="0" fontId="3" fillId="3" borderId="0" xfId="0" applyFont="1" applyFill="1"/>
    <xf numFmtId="49" fontId="3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/>
    <xf numFmtId="2" fontId="11" fillId="0" borderId="4" xfId="0" applyNumberFormat="1" applyFont="1" applyBorder="1"/>
    <xf numFmtId="2" fontId="2" fillId="0" borderId="5" xfId="0" applyNumberFormat="1" applyFont="1" applyBorder="1"/>
    <xf numFmtId="49" fontId="3" fillId="2" borderId="0" xfId="0" applyNumberFormat="1" applyFont="1" applyFill="1"/>
    <xf numFmtId="2" fontId="2" fillId="2" borderId="22" xfId="0" applyNumberFormat="1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2" fontId="12" fillId="2" borderId="2" xfId="0" applyNumberFormat="1" applyFont="1" applyFill="1" applyBorder="1" applyAlignment="1">
      <alignment horizontal="center"/>
    </xf>
    <xf numFmtId="0" fontId="14" fillId="2" borderId="0" xfId="0" applyFont="1" applyFill="1"/>
    <xf numFmtId="0" fontId="8" fillId="2" borderId="0" xfId="0" applyFont="1" applyFill="1"/>
    <xf numFmtId="0" fontId="3" fillId="2" borderId="0" xfId="0" applyFont="1" applyFill="1" applyBorder="1"/>
    <xf numFmtId="0" fontId="9" fillId="2" borderId="0" xfId="0" applyFont="1" applyFill="1" applyBorder="1"/>
    <xf numFmtId="2" fontId="11" fillId="2" borderId="1" xfId="0" applyNumberFormat="1" applyFont="1" applyFill="1" applyBorder="1" applyAlignment="1">
      <alignment horizontal="center"/>
    </xf>
    <xf numFmtId="2" fontId="11" fillId="2" borderId="4" xfId="0" applyNumberFormat="1" applyFont="1" applyFill="1" applyBorder="1" applyAlignment="1">
      <alignment horizontal="center"/>
    </xf>
    <xf numFmtId="2" fontId="12" fillId="0" borderId="5" xfId="0" applyNumberFormat="1" applyFont="1" applyBorder="1"/>
    <xf numFmtId="2" fontId="11" fillId="0" borderId="2" xfId="0" applyNumberFormat="1" applyFont="1" applyBorder="1" applyAlignment="1">
      <alignment horizontal="center"/>
    </xf>
    <xf numFmtId="2" fontId="11" fillId="0" borderId="5" xfId="0" applyNumberFormat="1" applyFont="1" applyBorder="1" applyAlignment="1">
      <alignment horizontal="center"/>
    </xf>
    <xf numFmtId="2" fontId="11" fillId="0" borderId="4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2" borderId="37" xfId="0" applyNumberFormat="1" applyFont="1" applyFill="1" applyBorder="1" applyAlignment="1">
      <alignment horizontal="center"/>
    </xf>
    <xf numFmtId="2" fontId="2" fillId="0" borderId="4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/>
    </xf>
    <xf numFmtId="2" fontId="11" fillId="2" borderId="8" xfId="0" applyNumberFormat="1" applyFont="1" applyFill="1" applyBorder="1" applyAlignment="1">
      <alignment horizontal="center"/>
    </xf>
    <xf numFmtId="2" fontId="12" fillId="2" borderId="5" xfId="0" applyNumberFormat="1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2" fontId="12" fillId="0" borderId="4" xfId="0" applyNumberFormat="1" applyFont="1" applyBorder="1"/>
    <xf numFmtId="2" fontId="11" fillId="0" borderId="1" xfId="0" applyNumberFormat="1" applyFont="1" applyBorder="1" applyAlignment="1">
      <alignment horizontal="center"/>
    </xf>
    <xf numFmtId="2" fontId="11" fillId="0" borderId="3" xfId="0" applyNumberFormat="1" applyFont="1" applyBorder="1" applyAlignment="1">
      <alignment horizontal="center"/>
    </xf>
    <xf numFmtId="2" fontId="1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2" fontId="13" fillId="0" borderId="5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4" fillId="3" borderId="16" xfId="0" applyNumberFormat="1" applyFont="1" applyFill="1" applyBorder="1" applyAlignment="1">
      <alignment horizontal="center"/>
    </xf>
    <xf numFmtId="2" fontId="12" fillId="2" borderId="14" xfId="0" applyNumberFormat="1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2" fontId="11" fillId="2" borderId="0" xfId="0" applyNumberFormat="1" applyFont="1" applyFill="1" applyAlignment="1">
      <alignment horizontal="center"/>
    </xf>
    <xf numFmtId="2" fontId="11" fillId="2" borderId="2" xfId="0" applyNumberFormat="1" applyFont="1" applyFill="1" applyBorder="1" applyAlignment="1">
      <alignment horizontal="center"/>
    </xf>
    <xf numFmtId="2" fontId="13" fillId="2" borderId="6" xfId="0" applyNumberFormat="1" applyFont="1" applyFill="1" applyBorder="1" applyAlignment="1">
      <alignment horizontal="center"/>
    </xf>
    <xf numFmtId="2" fontId="13" fillId="0" borderId="4" xfId="0" applyNumberFormat="1" applyFont="1" applyBorder="1"/>
    <xf numFmtId="2" fontId="12" fillId="0" borderId="5" xfId="0" applyNumberFormat="1" applyFont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2" fontId="13" fillId="2" borderId="23" xfId="0" applyNumberFormat="1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 wrapText="1"/>
    </xf>
    <xf numFmtId="2" fontId="2" fillId="0" borderId="1" xfId="0" applyNumberFormat="1" applyFont="1" applyBorder="1"/>
    <xf numFmtId="2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0" xfId="0" applyNumberFormat="1" applyFont="1" applyFill="1" applyBorder="1" applyAlignment="1">
      <alignment horizontal="center"/>
    </xf>
    <xf numFmtId="2" fontId="13" fillId="2" borderId="33" xfId="0" applyNumberFormat="1" applyFont="1" applyFill="1" applyBorder="1" applyAlignment="1">
      <alignment horizontal="center"/>
    </xf>
    <xf numFmtId="2" fontId="13" fillId="2" borderId="22" xfId="0" applyNumberFormat="1" applyFont="1" applyFill="1" applyBorder="1" applyAlignment="1">
      <alignment horizontal="center"/>
    </xf>
    <xf numFmtId="2" fontId="12" fillId="2" borderId="23" xfId="0" applyNumberFormat="1" applyFont="1" applyFill="1" applyBorder="1" applyAlignment="1">
      <alignment horizontal="center"/>
    </xf>
    <xf numFmtId="2" fontId="2" fillId="2" borderId="24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2" borderId="11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2" fontId="13" fillId="0" borderId="2" xfId="0" applyNumberFormat="1" applyFont="1" applyBorder="1"/>
    <xf numFmtId="2" fontId="13" fillId="0" borderId="1" xfId="0" applyNumberFormat="1" applyFont="1" applyBorder="1"/>
    <xf numFmtId="2" fontId="13" fillId="0" borderId="5" xfId="0" applyNumberFormat="1" applyFont="1" applyBorder="1"/>
    <xf numFmtId="2" fontId="13" fillId="0" borderId="1" xfId="0" applyNumberFormat="1" applyFont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0" fontId="10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Процентный 2" xfId="2"/>
    <cellStyle name="Процент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view="pageBreakPreview" zoomScaleNormal="115" zoomScaleSheetLayoutView="100" workbookViewId="0">
      <selection activeCell="G12" sqref="G12"/>
    </sheetView>
  </sheetViews>
  <sheetFormatPr defaultColWidth="8.88671875" defaultRowHeight="13.8" x14ac:dyDescent="0.25"/>
  <cols>
    <col min="1" max="1" width="4.44140625" style="15" customWidth="1"/>
    <col min="2" max="2" width="34.33203125" style="15" customWidth="1"/>
    <col min="3" max="3" width="7.109375" style="15" customWidth="1"/>
    <col min="4" max="4" width="9.88671875" style="56" customWidth="1"/>
    <col min="5" max="5" width="7.6640625" style="56" customWidth="1"/>
    <col min="6" max="6" width="10" style="56" customWidth="1"/>
    <col min="7" max="7" width="9.109375" style="56" customWidth="1"/>
    <col min="8" max="8" width="9.33203125" style="56" customWidth="1"/>
    <col min="9" max="9" width="8.5546875" style="56" customWidth="1"/>
    <col min="10" max="10" width="9" style="56" customWidth="1"/>
    <col min="11" max="11" width="8.109375" style="25" customWidth="1"/>
    <col min="12" max="12" width="7.5546875" style="88" customWidth="1"/>
    <col min="13" max="13" width="8.88671875" style="88" customWidth="1"/>
    <col min="14" max="14" width="9.109375" style="25" customWidth="1"/>
    <col min="15" max="15" width="8.6640625" style="25" customWidth="1"/>
    <col min="16" max="16" width="9.109375" style="25" customWidth="1"/>
    <col min="17" max="17" width="8.109375" style="54" customWidth="1"/>
    <col min="18" max="18" width="9.33203125" style="54" customWidth="1"/>
    <col min="19" max="19" width="7.6640625" style="54" customWidth="1"/>
    <col min="20" max="20" width="8.33203125" style="54" customWidth="1"/>
    <col min="21" max="21" width="8.109375" style="54" customWidth="1"/>
    <col min="22" max="22" width="8.44140625" style="54" customWidth="1"/>
    <col min="23" max="23" width="13.6640625" style="25" customWidth="1"/>
    <col min="24" max="24" width="8.88671875" style="25"/>
    <col min="25" max="16384" width="8.88671875" style="15"/>
  </cols>
  <sheetData>
    <row r="1" spans="1:25" s="25" customFormat="1" x14ac:dyDescent="0.25">
      <c r="L1" s="88"/>
      <c r="M1" s="88"/>
      <c r="Q1" s="67"/>
      <c r="R1" s="68"/>
      <c r="S1" s="67"/>
      <c r="T1" s="67"/>
      <c r="U1" s="67"/>
      <c r="V1" s="67"/>
    </row>
    <row r="2" spans="1:25" ht="17.399999999999999" customHeight="1" x14ac:dyDescent="0.25">
      <c r="A2" s="116" t="s">
        <v>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40"/>
    </row>
    <row r="3" spans="1:25" ht="17.399999999999999" customHeight="1" x14ac:dyDescent="0.25">
      <c r="A3" s="115" t="s">
        <v>68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41"/>
    </row>
    <row r="4" spans="1:25" s="25" customFormat="1" ht="14.4" thickBot="1" x14ac:dyDescent="0.3">
      <c r="A4" s="53"/>
      <c r="F4" s="61"/>
      <c r="G4" s="61"/>
      <c r="H4" s="61"/>
      <c r="I4" s="61"/>
      <c r="J4" s="61"/>
      <c r="L4" s="88"/>
      <c r="M4" s="88"/>
      <c r="Q4" s="67"/>
      <c r="R4" s="67"/>
      <c r="S4" s="67"/>
      <c r="T4" s="67"/>
      <c r="U4" s="67"/>
      <c r="V4" s="67"/>
    </row>
    <row r="5" spans="1:25" ht="15" customHeight="1" thickBot="1" x14ac:dyDescent="0.3">
      <c r="A5" s="20"/>
      <c r="B5" s="122"/>
      <c r="C5" s="123"/>
      <c r="D5" s="118" t="s">
        <v>36</v>
      </c>
      <c r="E5" s="117"/>
      <c r="F5" s="117"/>
      <c r="G5" s="117"/>
      <c r="H5" s="117"/>
      <c r="I5" s="117"/>
      <c r="J5" s="119"/>
      <c r="K5" s="117" t="s">
        <v>12</v>
      </c>
      <c r="L5" s="117"/>
      <c r="M5" s="117"/>
      <c r="N5" s="117"/>
      <c r="O5" s="117"/>
      <c r="P5" s="117"/>
      <c r="Q5" s="118" t="s">
        <v>17</v>
      </c>
      <c r="R5" s="117"/>
      <c r="S5" s="117"/>
      <c r="T5" s="117"/>
      <c r="U5" s="117"/>
      <c r="V5" s="119"/>
      <c r="W5" s="113" t="s">
        <v>1</v>
      </c>
    </row>
    <row r="6" spans="1:25" s="17" customFormat="1" ht="51.75" customHeight="1" thickBot="1" x14ac:dyDescent="0.3">
      <c r="A6" s="21" t="s">
        <v>3</v>
      </c>
      <c r="B6" s="120" t="s">
        <v>0</v>
      </c>
      <c r="C6" s="121"/>
      <c r="D6" s="42" t="s">
        <v>5</v>
      </c>
      <c r="E6" s="131" t="s">
        <v>4</v>
      </c>
      <c r="F6" s="43" t="s">
        <v>21</v>
      </c>
      <c r="G6" s="43" t="s">
        <v>6</v>
      </c>
      <c r="H6" s="43" t="s">
        <v>7</v>
      </c>
      <c r="I6" s="132" t="s">
        <v>8</v>
      </c>
      <c r="J6" s="26" t="s">
        <v>37</v>
      </c>
      <c r="K6" s="42" t="s">
        <v>11</v>
      </c>
      <c r="L6" s="103" t="s">
        <v>9</v>
      </c>
      <c r="M6" s="50" t="s">
        <v>10</v>
      </c>
      <c r="N6" s="43" t="s">
        <v>13</v>
      </c>
      <c r="O6" s="43" t="s">
        <v>14</v>
      </c>
      <c r="P6" s="26" t="s">
        <v>64</v>
      </c>
      <c r="Q6" s="42" t="s">
        <v>16</v>
      </c>
      <c r="R6" s="43" t="s">
        <v>15</v>
      </c>
      <c r="S6" s="43" t="s">
        <v>63</v>
      </c>
      <c r="T6" s="43" t="s">
        <v>18</v>
      </c>
      <c r="U6" s="43" t="s">
        <v>34</v>
      </c>
      <c r="V6" s="26" t="s">
        <v>19</v>
      </c>
      <c r="W6" s="114"/>
      <c r="X6" s="41"/>
      <c r="Y6" s="16"/>
    </row>
    <row r="7" spans="1:25" ht="14.25" customHeight="1" x14ac:dyDescent="0.25">
      <c r="A7" s="22">
        <v>1</v>
      </c>
      <c r="B7" s="30" t="s">
        <v>38</v>
      </c>
      <c r="C7" s="34" t="s">
        <v>61</v>
      </c>
      <c r="D7" s="108">
        <v>650</v>
      </c>
      <c r="E7" s="102">
        <v>620</v>
      </c>
      <c r="F7" s="110">
        <v>610</v>
      </c>
      <c r="G7" s="62">
        <v>580</v>
      </c>
      <c r="H7" s="62" t="s">
        <v>31</v>
      </c>
      <c r="I7" s="111">
        <v>740</v>
      </c>
      <c r="J7" s="112" t="s">
        <v>31</v>
      </c>
      <c r="K7" s="126">
        <v>540</v>
      </c>
      <c r="L7" s="84" t="s">
        <v>31</v>
      </c>
      <c r="M7" s="93">
        <v>678</v>
      </c>
      <c r="N7" s="75">
        <v>580</v>
      </c>
      <c r="O7" s="58">
        <v>550</v>
      </c>
      <c r="P7" s="94">
        <v>610</v>
      </c>
      <c r="Q7" s="76" t="s">
        <v>31</v>
      </c>
      <c r="R7" s="75">
        <v>620</v>
      </c>
      <c r="S7" s="93">
        <v>675</v>
      </c>
      <c r="T7" s="28">
        <v>529</v>
      </c>
      <c r="U7" s="93">
        <v>692</v>
      </c>
      <c r="V7" s="90">
        <v>585</v>
      </c>
      <c r="W7" s="91">
        <f>AVERAGE(D7:V7)</f>
        <v>617.26666666666665</v>
      </c>
      <c r="X7" s="44"/>
    </row>
    <row r="8" spans="1:25" ht="14.25" customHeight="1" x14ac:dyDescent="0.25">
      <c r="A8" s="23">
        <v>2</v>
      </c>
      <c r="B8" s="31" t="s">
        <v>40</v>
      </c>
      <c r="C8" s="35" t="s">
        <v>61</v>
      </c>
      <c r="D8" s="79">
        <v>530</v>
      </c>
      <c r="E8" s="27">
        <v>435</v>
      </c>
      <c r="F8" s="81">
        <v>430</v>
      </c>
      <c r="G8" s="45">
        <v>460</v>
      </c>
      <c r="H8" s="45">
        <v>440</v>
      </c>
      <c r="I8" s="28">
        <v>400</v>
      </c>
      <c r="J8" s="98">
        <v>380</v>
      </c>
      <c r="K8" s="126">
        <v>370</v>
      </c>
      <c r="L8" s="84" t="s">
        <v>31</v>
      </c>
      <c r="M8" s="75">
        <v>429</v>
      </c>
      <c r="N8" s="75">
        <v>380</v>
      </c>
      <c r="O8" s="127">
        <v>320</v>
      </c>
      <c r="P8" s="94">
        <v>525</v>
      </c>
      <c r="Q8" s="46" t="s">
        <v>31</v>
      </c>
      <c r="R8" s="75">
        <v>420</v>
      </c>
      <c r="S8" s="93">
        <v>415</v>
      </c>
      <c r="T8" s="69">
        <v>413</v>
      </c>
      <c r="U8" s="93">
        <v>410</v>
      </c>
      <c r="V8" s="90">
        <v>398</v>
      </c>
      <c r="W8" s="91">
        <f t="shared" ref="W8:W30" si="0">AVERAGE(D8:V8)</f>
        <v>420.88235294117646</v>
      </c>
      <c r="X8" s="44"/>
    </row>
    <row r="9" spans="1:25" ht="14.25" customHeight="1" x14ac:dyDescent="0.25">
      <c r="A9" s="23">
        <v>3</v>
      </c>
      <c r="B9" s="31" t="s">
        <v>39</v>
      </c>
      <c r="C9" s="35" t="s">
        <v>61</v>
      </c>
      <c r="D9" s="79">
        <v>720</v>
      </c>
      <c r="E9" s="28">
        <v>898</v>
      </c>
      <c r="F9" s="47">
        <v>740</v>
      </c>
      <c r="G9" s="45">
        <v>1100</v>
      </c>
      <c r="H9" s="45" t="s">
        <v>31</v>
      </c>
      <c r="I9" s="28">
        <v>700</v>
      </c>
      <c r="J9" s="52">
        <v>620</v>
      </c>
      <c r="K9" s="72" t="s">
        <v>31</v>
      </c>
      <c r="L9" s="84" t="s">
        <v>31</v>
      </c>
      <c r="M9" s="84" t="s">
        <v>31</v>
      </c>
      <c r="N9" s="75" t="s">
        <v>31</v>
      </c>
      <c r="O9" s="104">
        <v>600</v>
      </c>
      <c r="P9" s="85" t="s">
        <v>31</v>
      </c>
      <c r="Q9" s="46" t="s">
        <v>31</v>
      </c>
      <c r="R9" s="75" t="s">
        <v>31</v>
      </c>
      <c r="S9" s="28" t="s">
        <v>31</v>
      </c>
      <c r="T9" s="28" t="s">
        <v>31</v>
      </c>
      <c r="U9" s="28">
        <v>676</v>
      </c>
      <c r="V9" s="90">
        <v>567</v>
      </c>
      <c r="W9" s="91">
        <f t="shared" si="0"/>
        <v>735.66666666666663</v>
      </c>
      <c r="X9" s="44"/>
    </row>
    <row r="10" spans="1:25" ht="14.25" customHeight="1" x14ac:dyDescent="0.25">
      <c r="A10" s="23">
        <v>4</v>
      </c>
      <c r="B10" s="31" t="s">
        <v>41</v>
      </c>
      <c r="C10" s="35" t="s">
        <v>61</v>
      </c>
      <c r="D10" s="46">
        <v>250</v>
      </c>
      <c r="E10" s="28">
        <v>286</v>
      </c>
      <c r="F10" s="45">
        <v>260</v>
      </c>
      <c r="G10" s="81">
        <v>280</v>
      </c>
      <c r="H10" s="45">
        <v>240</v>
      </c>
      <c r="I10" s="28">
        <v>250</v>
      </c>
      <c r="J10" s="52">
        <v>260</v>
      </c>
      <c r="K10" s="77">
        <v>240</v>
      </c>
      <c r="L10" s="86" t="s">
        <v>31</v>
      </c>
      <c r="M10" s="87">
        <v>260</v>
      </c>
      <c r="N10" s="129">
        <v>240</v>
      </c>
      <c r="O10" s="71">
        <v>240</v>
      </c>
      <c r="P10" s="95">
        <v>200</v>
      </c>
      <c r="Q10" s="48" t="s">
        <v>31</v>
      </c>
      <c r="R10" s="87">
        <v>260</v>
      </c>
      <c r="S10" s="100">
        <v>250</v>
      </c>
      <c r="T10" s="86">
        <v>250</v>
      </c>
      <c r="U10" s="89">
        <v>226</v>
      </c>
      <c r="V10" s="90">
        <v>272</v>
      </c>
      <c r="W10" s="91">
        <f t="shared" si="0"/>
        <v>250.8235294117647</v>
      </c>
      <c r="X10" s="44"/>
    </row>
    <row r="11" spans="1:25" ht="14.25" customHeight="1" x14ac:dyDescent="0.25">
      <c r="A11" s="23">
        <v>5</v>
      </c>
      <c r="B11" s="31" t="s">
        <v>60</v>
      </c>
      <c r="C11" s="38" t="s">
        <v>61</v>
      </c>
      <c r="D11" s="63" t="s">
        <v>31</v>
      </c>
      <c r="E11" s="28">
        <v>130</v>
      </c>
      <c r="F11" s="45">
        <v>75</v>
      </c>
      <c r="G11" s="45" t="s">
        <v>31</v>
      </c>
      <c r="H11" s="45" t="s">
        <v>31</v>
      </c>
      <c r="I11" s="28" t="s">
        <v>31</v>
      </c>
      <c r="J11" s="52" t="s">
        <v>31</v>
      </c>
      <c r="K11" s="74" t="s">
        <v>31</v>
      </c>
      <c r="L11" s="86" t="s">
        <v>31</v>
      </c>
      <c r="M11" s="86" t="s">
        <v>31</v>
      </c>
      <c r="N11" s="75" t="s">
        <v>31</v>
      </c>
      <c r="O11" s="100">
        <v>170</v>
      </c>
      <c r="P11" s="95">
        <v>160</v>
      </c>
      <c r="Q11" s="70" t="s">
        <v>31</v>
      </c>
      <c r="R11" s="87">
        <v>145</v>
      </c>
      <c r="S11" s="87" t="s">
        <v>31</v>
      </c>
      <c r="T11" s="87" t="s">
        <v>31</v>
      </c>
      <c r="U11" s="100">
        <v>228</v>
      </c>
      <c r="V11" s="90">
        <v>168</v>
      </c>
      <c r="W11" s="91">
        <f t="shared" si="0"/>
        <v>153.71428571428572</v>
      </c>
      <c r="X11" s="44"/>
    </row>
    <row r="12" spans="1:25" ht="14.25" customHeight="1" x14ac:dyDescent="0.25">
      <c r="A12" s="23">
        <v>6</v>
      </c>
      <c r="B12" s="31" t="s">
        <v>42</v>
      </c>
      <c r="C12" s="35" t="s">
        <v>61</v>
      </c>
      <c r="D12" s="46">
        <v>370</v>
      </c>
      <c r="E12" s="82">
        <v>420</v>
      </c>
      <c r="F12" s="81">
        <v>395</v>
      </c>
      <c r="G12" s="81">
        <v>360</v>
      </c>
      <c r="H12" s="81">
        <v>1000</v>
      </c>
      <c r="I12" s="27">
        <v>220</v>
      </c>
      <c r="J12" s="52">
        <v>460</v>
      </c>
      <c r="K12" s="77">
        <v>400</v>
      </c>
      <c r="L12" s="87" t="s">
        <v>31</v>
      </c>
      <c r="M12" s="87">
        <v>735</v>
      </c>
      <c r="N12" s="75">
        <v>495</v>
      </c>
      <c r="O12" s="128">
        <v>345</v>
      </c>
      <c r="P12" s="95">
        <v>154</v>
      </c>
      <c r="Q12" s="70" t="s">
        <v>31</v>
      </c>
      <c r="R12" s="87">
        <v>400</v>
      </c>
      <c r="S12" s="87">
        <v>400</v>
      </c>
      <c r="T12" s="86">
        <v>800</v>
      </c>
      <c r="U12" s="86">
        <v>400</v>
      </c>
      <c r="V12" s="94">
        <v>395</v>
      </c>
      <c r="W12" s="91">
        <f t="shared" si="0"/>
        <v>455.8235294117647</v>
      </c>
      <c r="X12" s="44"/>
    </row>
    <row r="13" spans="1:25" ht="14.25" customHeight="1" x14ac:dyDescent="0.25">
      <c r="A13" s="23">
        <v>7</v>
      </c>
      <c r="B13" s="31" t="s">
        <v>44</v>
      </c>
      <c r="C13" s="38" t="s">
        <v>61</v>
      </c>
      <c r="D13" s="80">
        <v>140</v>
      </c>
      <c r="E13" s="28">
        <v>165</v>
      </c>
      <c r="F13" s="45">
        <v>145</v>
      </c>
      <c r="G13" s="81">
        <v>160</v>
      </c>
      <c r="H13" s="81">
        <v>164</v>
      </c>
      <c r="I13" s="82">
        <v>160</v>
      </c>
      <c r="J13" s="52">
        <v>150</v>
      </c>
      <c r="K13" s="99">
        <v>155</v>
      </c>
      <c r="L13" s="87">
        <v>154</v>
      </c>
      <c r="M13" s="87">
        <v>160</v>
      </c>
      <c r="N13" s="75">
        <v>165</v>
      </c>
      <c r="O13" s="128">
        <v>140</v>
      </c>
      <c r="P13" s="94">
        <v>125</v>
      </c>
      <c r="Q13" s="70" t="s">
        <v>31</v>
      </c>
      <c r="R13" s="100">
        <v>180</v>
      </c>
      <c r="S13" s="100">
        <v>150</v>
      </c>
      <c r="T13" s="47">
        <v>150</v>
      </c>
      <c r="U13" s="100">
        <v>160</v>
      </c>
      <c r="V13" s="94">
        <v>153</v>
      </c>
      <c r="W13" s="91">
        <f t="shared" si="0"/>
        <v>154.22222222222223</v>
      </c>
      <c r="X13" s="44"/>
    </row>
    <row r="14" spans="1:25" ht="14.25" customHeight="1" x14ac:dyDescent="0.25">
      <c r="A14" s="23">
        <v>8</v>
      </c>
      <c r="B14" s="31" t="s">
        <v>43</v>
      </c>
      <c r="C14" s="35" t="s">
        <v>61</v>
      </c>
      <c r="D14" s="79">
        <v>70</v>
      </c>
      <c r="E14" s="28">
        <v>97</v>
      </c>
      <c r="F14" s="47">
        <v>73</v>
      </c>
      <c r="G14" s="45">
        <v>75</v>
      </c>
      <c r="H14" s="45">
        <v>75</v>
      </c>
      <c r="I14" s="28">
        <v>70</v>
      </c>
      <c r="J14" s="52">
        <v>75</v>
      </c>
      <c r="K14" s="99">
        <v>74</v>
      </c>
      <c r="L14" s="87" t="s">
        <v>31</v>
      </c>
      <c r="M14" s="89">
        <v>85</v>
      </c>
      <c r="N14" s="75">
        <v>99.5</v>
      </c>
      <c r="O14" s="60">
        <v>101</v>
      </c>
      <c r="P14" s="94">
        <v>110</v>
      </c>
      <c r="Q14" s="70" t="s">
        <v>31</v>
      </c>
      <c r="R14" s="89">
        <v>64</v>
      </c>
      <c r="S14" s="87">
        <v>74</v>
      </c>
      <c r="T14" s="87">
        <v>85</v>
      </c>
      <c r="U14" s="100">
        <v>77</v>
      </c>
      <c r="V14" s="90">
        <v>79</v>
      </c>
      <c r="W14" s="91">
        <f t="shared" si="0"/>
        <v>81.382352941176464</v>
      </c>
      <c r="X14" s="44"/>
    </row>
    <row r="15" spans="1:25" ht="14.25" customHeight="1" x14ac:dyDescent="0.25">
      <c r="A15" s="23">
        <v>9</v>
      </c>
      <c r="B15" s="31" t="s">
        <v>45</v>
      </c>
      <c r="C15" s="33" t="s">
        <v>62</v>
      </c>
      <c r="D15" s="46">
        <v>130</v>
      </c>
      <c r="E15" s="28">
        <v>139</v>
      </c>
      <c r="F15" s="45">
        <v>128</v>
      </c>
      <c r="G15" s="45">
        <v>130</v>
      </c>
      <c r="H15" s="45">
        <v>130</v>
      </c>
      <c r="I15" s="28">
        <v>130</v>
      </c>
      <c r="J15" s="52">
        <v>125</v>
      </c>
      <c r="K15" s="77">
        <v>120</v>
      </c>
      <c r="L15" s="87">
        <v>125</v>
      </c>
      <c r="M15" s="87">
        <v>130</v>
      </c>
      <c r="N15" s="75">
        <v>125</v>
      </c>
      <c r="O15" s="60">
        <v>120</v>
      </c>
      <c r="P15" s="90">
        <v>115</v>
      </c>
      <c r="Q15" s="70" t="s">
        <v>31</v>
      </c>
      <c r="R15" s="87">
        <v>130</v>
      </c>
      <c r="S15" s="87">
        <v>130</v>
      </c>
      <c r="T15" s="87">
        <v>130</v>
      </c>
      <c r="U15" s="87">
        <v>125</v>
      </c>
      <c r="V15" s="90">
        <v>140</v>
      </c>
      <c r="W15" s="91">
        <f t="shared" si="0"/>
        <v>127.88888888888889</v>
      </c>
      <c r="X15" s="44"/>
    </row>
    <row r="16" spans="1:25" ht="14.25" customHeight="1" x14ac:dyDescent="0.25">
      <c r="A16" s="23">
        <v>10</v>
      </c>
      <c r="B16" s="31" t="s">
        <v>47</v>
      </c>
      <c r="C16" s="36" t="s">
        <v>61</v>
      </c>
      <c r="D16" s="46">
        <v>72</v>
      </c>
      <c r="E16" s="28">
        <v>82</v>
      </c>
      <c r="F16" s="45">
        <v>72</v>
      </c>
      <c r="G16" s="45">
        <v>70</v>
      </c>
      <c r="H16" s="45">
        <v>84</v>
      </c>
      <c r="I16" s="28">
        <v>75</v>
      </c>
      <c r="J16" s="52">
        <v>76</v>
      </c>
      <c r="K16" s="99">
        <v>72</v>
      </c>
      <c r="L16" s="100">
        <v>79</v>
      </c>
      <c r="M16" s="89">
        <v>80</v>
      </c>
      <c r="N16" s="75">
        <v>79</v>
      </c>
      <c r="O16" s="60">
        <v>75</v>
      </c>
      <c r="P16" s="95">
        <v>74</v>
      </c>
      <c r="Q16" s="70" t="s">
        <v>31</v>
      </c>
      <c r="R16" s="87">
        <v>80</v>
      </c>
      <c r="S16" s="86">
        <v>81</v>
      </c>
      <c r="T16" s="87">
        <v>82</v>
      </c>
      <c r="U16" s="100">
        <v>77</v>
      </c>
      <c r="V16" s="90">
        <v>79</v>
      </c>
      <c r="W16" s="91">
        <f t="shared" si="0"/>
        <v>77.166666666666671</v>
      </c>
      <c r="X16" s="44"/>
    </row>
    <row r="17" spans="1:24" ht="14.25" customHeight="1" x14ac:dyDescent="0.25">
      <c r="A17" s="23">
        <v>11</v>
      </c>
      <c r="B17" s="31" t="s">
        <v>46</v>
      </c>
      <c r="C17" s="36" t="s">
        <v>61</v>
      </c>
      <c r="D17" s="46">
        <v>30</v>
      </c>
      <c r="E17" s="82">
        <v>38</v>
      </c>
      <c r="F17" s="45">
        <v>33</v>
      </c>
      <c r="G17" s="45">
        <v>35</v>
      </c>
      <c r="H17" s="45">
        <v>34</v>
      </c>
      <c r="I17" s="27">
        <v>25</v>
      </c>
      <c r="J17" s="51">
        <v>30</v>
      </c>
      <c r="K17" s="59">
        <v>30</v>
      </c>
      <c r="L17" s="86">
        <v>30</v>
      </c>
      <c r="M17" s="86">
        <v>30</v>
      </c>
      <c r="N17" s="75">
        <v>30</v>
      </c>
      <c r="O17" s="60">
        <v>25</v>
      </c>
      <c r="P17" s="90">
        <v>25</v>
      </c>
      <c r="Q17" s="70" t="s">
        <v>31</v>
      </c>
      <c r="R17" s="87">
        <v>30</v>
      </c>
      <c r="S17" s="89">
        <v>32</v>
      </c>
      <c r="T17" s="100">
        <v>41</v>
      </c>
      <c r="U17" s="100">
        <v>30</v>
      </c>
      <c r="V17" s="95">
        <v>36</v>
      </c>
      <c r="W17" s="91">
        <f t="shared" si="0"/>
        <v>31.333333333333332</v>
      </c>
      <c r="X17" s="44"/>
    </row>
    <row r="18" spans="1:24" ht="14.25" customHeight="1" x14ac:dyDescent="0.25">
      <c r="A18" s="23">
        <v>12</v>
      </c>
      <c r="B18" s="31" t="s">
        <v>48</v>
      </c>
      <c r="C18" s="36" t="s">
        <v>61</v>
      </c>
      <c r="D18" s="46">
        <v>460</v>
      </c>
      <c r="E18" s="28">
        <v>720</v>
      </c>
      <c r="F18" s="45">
        <v>740</v>
      </c>
      <c r="G18" s="45" t="s">
        <v>31</v>
      </c>
      <c r="H18" s="45">
        <v>480</v>
      </c>
      <c r="I18" s="69">
        <v>700</v>
      </c>
      <c r="J18" s="51">
        <v>1000</v>
      </c>
      <c r="K18" s="59">
        <v>1075</v>
      </c>
      <c r="L18" s="86" t="s">
        <v>31</v>
      </c>
      <c r="M18" s="87">
        <v>1075</v>
      </c>
      <c r="N18" s="75">
        <v>1075</v>
      </c>
      <c r="O18" s="60">
        <v>1120</v>
      </c>
      <c r="P18" s="90">
        <v>1150</v>
      </c>
      <c r="Q18" s="70" t="s">
        <v>31</v>
      </c>
      <c r="R18" s="87">
        <v>500</v>
      </c>
      <c r="S18" s="100">
        <v>700</v>
      </c>
      <c r="T18" s="81">
        <v>1100</v>
      </c>
      <c r="U18" s="87">
        <v>520</v>
      </c>
      <c r="V18" s="130">
        <v>520</v>
      </c>
      <c r="W18" s="91">
        <f t="shared" si="0"/>
        <v>808.4375</v>
      </c>
      <c r="X18" s="44"/>
    </row>
    <row r="19" spans="1:24" ht="14.25" customHeight="1" x14ac:dyDescent="0.25">
      <c r="A19" s="23">
        <v>13</v>
      </c>
      <c r="B19" s="31" t="s">
        <v>50</v>
      </c>
      <c r="C19" s="35" t="s">
        <v>61</v>
      </c>
      <c r="D19" s="46">
        <v>60</v>
      </c>
      <c r="E19" s="82">
        <v>79</v>
      </c>
      <c r="F19" s="27">
        <v>55</v>
      </c>
      <c r="G19" s="28">
        <v>55</v>
      </c>
      <c r="H19" s="45">
        <v>70</v>
      </c>
      <c r="I19" s="28">
        <v>60</v>
      </c>
      <c r="J19" s="52">
        <v>65</v>
      </c>
      <c r="K19" s="99">
        <v>42</v>
      </c>
      <c r="L19" s="87" t="s">
        <v>31</v>
      </c>
      <c r="M19" s="100">
        <v>65</v>
      </c>
      <c r="N19" s="75">
        <v>50</v>
      </c>
      <c r="O19" s="128">
        <v>50</v>
      </c>
      <c r="P19" s="95">
        <v>60</v>
      </c>
      <c r="Q19" s="70" t="s">
        <v>31</v>
      </c>
      <c r="R19" s="89">
        <v>61</v>
      </c>
      <c r="S19" s="100">
        <v>60</v>
      </c>
      <c r="T19" s="87">
        <v>62</v>
      </c>
      <c r="U19" s="100">
        <v>51</v>
      </c>
      <c r="V19" s="90">
        <v>60</v>
      </c>
      <c r="W19" s="91">
        <f t="shared" si="0"/>
        <v>59.117647058823529</v>
      </c>
      <c r="X19" s="44"/>
    </row>
    <row r="20" spans="1:24" ht="14.25" customHeight="1" x14ac:dyDescent="0.25">
      <c r="A20" s="23">
        <v>14</v>
      </c>
      <c r="B20" s="31" t="s">
        <v>49</v>
      </c>
      <c r="C20" s="35" t="s">
        <v>61</v>
      </c>
      <c r="D20" s="46">
        <v>74</v>
      </c>
      <c r="E20" s="28">
        <v>71</v>
      </c>
      <c r="F20" s="28" t="s">
        <v>31</v>
      </c>
      <c r="G20" s="28" t="s">
        <v>31</v>
      </c>
      <c r="H20" s="45" t="s">
        <v>31</v>
      </c>
      <c r="I20" s="28">
        <v>71</v>
      </c>
      <c r="J20" s="52" t="s">
        <v>31</v>
      </c>
      <c r="K20" s="74" t="s">
        <v>31</v>
      </c>
      <c r="L20" s="100">
        <v>100</v>
      </c>
      <c r="M20" s="86" t="s">
        <v>31</v>
      </c>
      <c r="N20" s="75" t="s">
        <v>31</v>
      </c>
      <c r="O20" s="73">
        <v>120</v>
      </c>
      <c r="P20" s="90" t="s">
        <v>31</v>
      </c>
      <c r="Q20" s="70" t="s">
        <v>31</v>
      </c>
      <c r="R20" s="100">
        <v>90</v>
      </c>
      <c r="S20" s="87">
        <v>92</v>
      </c>
      <c r="T20" s="87">
        <v>90</v>
      </c>
      <c r="U20" s="87">
        <v>45</v>
      </c>
      <c r="V20" s="90">
        <v>45</v>
      </c>
      <c r="W20" s="91">
        <f t="shared" si="0"/>
        <v>79.8</v>
      </c>
      <c r="X20" s="44"/>
    </row>
    <row r="21" spans="1:24" ht="14.25" customHeight="1" x14ac:dyDescent="0.25">
      <c r="A21" s="23">
        <v>15</v>
      </c>
      <c r="B21" s="31" t="s">
        <v>20</v>
      </c>
      <c r="C21" s="35" t="s">
        <v>61</v>
      </c>
      <c r="D21" s="46" t="s">
        <v>31</v>
      </c>
      <c r="E21" s="29" t="s">
        <v>31</v>
      </c>
      <c r="F21" s="28" t="s">
        <v>31</v>
      </c>
      <c r="G21" s="28" t="s">
        <v>31</v>
      </c>
      <c r="H21" s="49" t="s">
        <v>31</v>
      </c>
      <c r="I21" s="28" t="s">
        <v>31</v>
      </c>
      <c r="J21" s="52" t="s">
        <v>31</v>
      </c>
      <c r="K21" s="74" t="s">
        <v>31</v>
      </c>
      <c r="L21" s="100">
        <v>175</v>
      </c>
      <c r="M21" s="86" t="s">
        <v>31</v>
      </c>
      <c r="N21" s="75" t="s">
        <v>31</v>
      </c>
      <c r="O21" s="73" t="s">
        <v>31</v>
      </c>
      <c r="P21" s="90" t="s">
        <v>31</v>
      </c>
      <c r="Q21" s="70" t="s">
        <v>31</v>
      </c>
      <c r="R21" s="100">
        <v>142</v>
      </c>
      <c r="S21" s="87">
        <v>155</v>
      </c>
      <c r="T21" s="87">
        <v>92</v>
      </c>
      <c r="U21" s="87">
        <v>60</v>
      </c>
      <c r="V21" s="90">
        <v>60</v>
      </c>
      <c r="W21" s="91">
        <f t="shared" si="0"/>
        <v>114</v>
      </c>
      <c r="X21" s="44"/>
    </row>
    <row r="22" spans="1:24" ht="14.25" customHeight="1" x14ac:dyDescent="0.25">
      <c r="A22" s="23">
        <v>16</v>
      </c>
      <c r="B22" s="31" t="s">
        <v>51</v>
      </c>
      <c r="C22" s="33" t="s">
        <v>61</v>
      </c>
      <c r="D22" s="64">
        <v>90</v>
      </c>
      <c r="E22" s="28">
        <v>99</v>
      </c>
      <c r="F22" s="45">
        <v>86</v>
      </c>
      <c r="G22" s="45">
        <v>93.75</v>
      </c>
      <c r="H22" s="45">
        <v>100</v>
      </c>
      <c r="I22" s="82">
        <v>90</v>
      </c>
      <c r="J22" s="52">
        <v>85</v>
      </c>
      <c r="K22" s="99">
        <v>82</v>
      </c>
      <c r="L22" s="87" t="s">
        <v>31</v>
      </c>
      <c r="M22" s="100">
        <v>106</v>
      </c>
      <c r="N22" s="75">
        <v>85</v>
      </c>
      <c r="O22" s="128">
        <v>85</v>
      </c>
      <c r="P22" s="94">
        <v>100</v>
      </c>
      <c r="Q22" s="70" t="s">
        <v>31</v>
      </c>
      <c r="R22" s="100">
        <v>90</v>
      </c>
      <c r="S22" s="87">
        <v>90</v>
      </c>
      <c r="T22" s="100">
        <v>92</v>
      </c>
      <c r="U22" s="100">
        <v>75</v>
      </c>
      <c r="V22" s="90">
        <v>96</v>
      </c>
      <c r="W22" s="91">
        <f t="shared" si="0"/>
        <v>90.867647058823536</v>
      </c>
      <c r="X22" s="44"/>
    </row>
    <row r="23" spans="1:24" ht="14.25" customHeight="1" x14ac:dyDescent="0.25">
      <c r="A23" s="23">
        <v>17</v>
      </c>
      <c r="B23" s="31" t="s">
        <v>53</v>
      </c>
      <c r="C23" s="35" t="s">
        <v>61</v>
      </c>
      <c r="D23" s="97">
        <v>75</v>
      </c>
      <c r="E23" s="28">
        <v>82</v>
      </c>
      <c r="F23" s="45">
        <v>65</v>
      </c>
      <c r="G23" s="45">
        <v>81.25</v>
      </c>
      <c r="H23" s="45" t="s">
        <v>31</v>
      </c>
      <c r="I23" s="82">
        <v>60</v>
      </c>
      <c r="J23" s="52">
        <v>75</v>
      </c>
      <c r="K23" s="99">
        <v>50</v>
      </c>
      <c r="L23" s="86" t="s">
        <v>31</v>
      </c>
      <c r="M23" s="89">
        <v>71</v>
      </c>
      <c r="N23" s="75">
        <v>69</v>
      </c>
      <c r="O23" s="60">
        <v>67.5</v>
      </c>
      <c r="P23" s="90">
        <v>75</v>
      </c>
      <c r="Q23" s="70" t="s">
        <v>31</v>
      </c>
      <c r="R23" s="87">
        <v>90</v>
      </c>
      <c r="S23" s="45">
        <v>59</v>
      </c>
      <c r="T23" s="87" t="s">
        <v>31</v>
      </c>
      <c r="U23" s="87">
        <v>53</v>
      </c>
      <c r="V23" s="90">
        <v>82</v>
      </c>
      <c r="W23" s="91">
        <f t="shared" si="0"/>
        <v>70.316666666666663</v>
      </c>
      <c r="X23" s="44"/>
    </row>
    <row r="24" spans="1:24" ht="14.25" customHeight="1" x14ac:dyDescent="0.25">
      <c r="A24" s="23">
        <v>18</v>
      </c>
      <c r="B24" s="31" t="s">
        <v>52</v>
      </c>
      <c r="C24" s="33" t="s">
        <v>61</v>
      </c>
      <c r="D24" s="46">
        <v>100</v>
      </c>
      <c r="E24" s="28">
        <v>120</v>
      </c>
      <c r="F24" s="45">
        <v>100</v>
      </c>
      <c r="G24" s="45">
        <v>118.75</v>
      </c>
      <c r="H24" s="45">
        <v>110</v>
      </c>
      <c r="I24" s="28">
        <v>110</v>
      </c>
      <c r="J24" s="52">
        <v>110</v>
      </c>
      <c r="K24" s="83">
        <v>110</v>
      </c>
      <c r="L24" s="87" t="s">
        <v>31</v>
      </c>
      <c r="M24" s="100">
        <v>135</v>
      </c>
      <c r="N24" s="75">
        <v>100</v>
      </c>
      <c r="O24" s="128">
        <v>105</v>
      </c>
      <c r="P24" s="95">
        <v>105</v>
      </c>
      <c r="Q24" s="70" t="s">
        <v>31</v>
      </c>
      <c r="R24" s="100">
        <v>120</v>
      </c>
      <c r="S24" s="100">
        <v>141</v>
      </c>
      <c r="T24" s="87">
        <v>110</v>
      </c>
      <c r="U24" s="100">
        <v>100</v>
      </c>
      <c r="V24" s="95">
        <v>119</v>
      </c>
      <c r="W24" s="91">
        <f t="shared" si="0"/>
        <v>112.57352941176471</v>
      </c>
      <c r="X24" s="44"/>
    </row>
    <row r="25" spans="1:24" ht="14.25" customHeight="1" x14ac:dyDescent="0.25">
      <c r="A25" s="23">
        <v>19</v>
      </c>
      <c r="B25" s="31" t="s">
        <v>54</v>
      </c>
      <c r="C25" s="36" t="s">
        <v>61</v>
      </c>
      <c r="D25" s="46">
        <v>150</v>
      </c>
      <c r="E25" s="27">
        <v>94</v>
      </c>
      <c r="F25" s="45">
        <v>162.5</v>
      </c>
      <c r="G25" s="81">
        <v>144</v>
      </c>
      <c r="H25" s="45">
        <v>112.5</v>
      </c>
      <c r="I25" s="28">
        <v>175</v>
      </c>
      <c r="J25" s="98">
        <v>125</v>
      </c>
      <c r="K25" s="83">
        <v>144</v>
      </c>
      <c r="L25" s="87" t="s">
        <v>31</v>
      </c>
      <c r="M25" s="100">
        <v>167.5</v>
      </c>
      <c r="N25" s="75">
        <v>110</v>
      </c>
      <c r="O25" s="60">
        <v>150</v>
      </c>
      <c r="P25" s="90">
        <v>162</v>
      </c>
      <c r="Q25" s="70" t="s">
        <v>31</v>
      </c>
      <c r="R25" s="87">
        <v>65</v>
      </c>
      <c r="S25" s="87">
        <v>70</v>
      </c>
      <c r="T25" s="100">
        <v>82</v>
      </c>
      <c r="U25" s="100">
        <v>56</v>
      </c>
      <c r="V25" s="94">
        <v>67</v>
      </c>
      <c r="W25" s="91">
        <f t="shared" si="0"/>
        <v>119.79411764705883</v>
      </c>
      <c r="X25" s="44"/>
    </row>
    <row r="26" spans="1:24" ht="14.25" customHeight="1" x14ac:dyDescent="0.25">
      <c r="A26" s="23">
        <v>20</v>
      </c>
      <c r="B26" s="31" t="s">
        <v>55</v>
      </c>
      <c r="C26" s="35" t="s">
        <v>61</v>
      </c>
      <c r="D26" s="79">
        <v>100</v>
      </c>
      <c r="E26" s="82">
        <v>90</v>
      </c>
      <c r="F26" s="47">
        <v>91</v>
      </c>
      <c r="G26" s="107">
        <v>100</v>
      </c>
      <c r="H26" s="81">
        <v>100</v>
      </c>
      <c r="I26" s="28">
        <v>80</v>
      </c>
      <c r="J26" s="51">
        <v>100</v>
      </c>
      <c r="K26" s="74" t="s">
        <v>31</v>
      </c>
      <c r="L26" s="86" t="s">
        <v>31</v>
      </c>
      <c r="M26" s="86" t="s">
        <v>31</v>
      </c>
      <c r="N26" s="75" t="s">
        <v>31</v>
      </c>
      <c r="O26" s="87" t="s">
        <v>31</v>
      </c>
      <c r="P26" s="94">
        <v>90</v>
      </c>
      <c r="Q26" s="70" t="s">
        <v>31</v>
      </c>
      <c r="R26" s="89">
        <v>105</v>
      </c>
      <c r="S26" s="87" t="s">
        <v>31</v>
      </c>
      <c r="T26" s="87">
        <v>120</v>
      </c>
      <c r="U26" s="89">
        <v>135</v>
      </c>
      <c r="V26" s="94">
        <v>80</v>
      </c>
      <c r="W26" s="91">
        <f t="shared" si="0"/>
        <v>99.25</v>
      </c>
      <c r="X26" s="44"/>
    </row>
    <row r="27" spans="1:24" ht="14.25" customHeight="1" x14ac:dyDescent="0.25">
      <c r="A27" s="23">
        <v>21</v>
      </c>
      <c r="B27" s="31" t="s">
        <v>56</v>
      </c>
      <c r="C27" s="33" t="s">
        <v>61</v>
      </c>
      <c r="D27" s="64">
        <v>110</v>
      </c>
      <c r="E27" s="28">
        <v>109</v>
      </c>
      <c r="F27" s="81">
        <v>112</v>
      </c>
      <c r="G27" s="105">
        <v>120</v>
      </c>
      <c r="H27" s="45">
        <v>85</v>
      </c>
      <c r="I27" s="27">
        <v>70</v>
      </c>
      <c r="J27" s="51">
        <v>100</v>
      </c>
      <c r="K27" s="77">
        <v>105</v>
      </c>
      <c r="L27" s="87" t="s">
        <v>31</v>
      </c>
      <c r="M27" s="87" t="s">
        <v>31</v>
      </c>
      <c r="N27" s="75">
        <v>60</v>
      </c>
      <c r="O27" s="71">
        <v>100</v>
      </c>
      <c r="P27" s="90">
        <v>77</v>
      </c>
      <c r="Q27" s="70" t="s">
        <v>31</v>
      </c>
      <c r="R27" s="100">
        <v>100</v>
      </c>
      <c r="S27" s="89">
        <v>70</v>
      </c>
      <c r="T27" s="100">
        <v>105</v>
      </c>
      <c r="U27" s="100">
        <v>87</v>
      </c>
      <c r="V27" s="90">
        <v>105</v>
      </c>
      <c r="W27" s="91">
        <f t="shared" si="0"/>
        <v>94.6875</v>
      </c>
      <c r="X27" s="44"/>
    </row>
    <row r="28" spans="1:24" ht="14.25" customHeight="1" x14ac:dyDescent="0.25">
      <c r="A28" s="23">
        <v>22</v>
      </c>
      <c r="B28" s="31" t="s">
        <v>57</v>
      </c>
      <c r="C28" s="36" t="s">
        <v>61</v>
      </c>
      <c r="D28" s="79">
        <v>80</v>
      </c>
      <c r="E28" s="28">
        <v>82</v>
      </c>
      <c r="F28" s="81">
        <v>84</v>
      </c>
      <c r="G28" s="106">
        <v>80</v>
      </c>
      <c r="H28" s="47">
        <v>70</v>
      </c>
      <c r="I28" s="28">
        <v>80</v>
      </c>
      <c r="J28" s="52">
        <v>80</v>
      </c>
      <c r="K28" s="99">
        <v>72</v>
      </c>
      <c r="L28" s="87" t="s">
        <v>31</v>
      </c>
      <c r="M28" s="100">
        <v>88</v>
      </c>
      <c r="N28" s="75">
        <v>72</v>
      </c>
      <c r="O28" s="60">
        <v>75</v>
      </c>
      <c r="P28" s="90">
        <v>60</v>
      </c>
      <c r="Q28" s="70" t="s">
        <v>31</v>
      </c>
      <c r="R28" s="100">
        <v>90</v>
      </c>
      <c r="S28" s="89">
        <v>65</v>
      </c>
      <c r="T28" s="100">
        <v>90</v>
      </c>
      <c r="U28" s="89">
        <v>91</v>
      </c>
      <c r="V28" s="94">
        <v>84</v>
      </c>
      <c r="W28" s="91">
        <f t="shared" si="0"/>
        <v>79</v>
      </c>
      <c r="X28" s="44"/>
    </row>
    <row r="29" spans="1:24" ht="14.25" customHeight="1" x14ac:dyDescent="0.25">
      <c r="A29" s="23">
        <v>23</v>
      </c>
      <c r="B29" s="31" t="s">
        <v>58</v>
      </c>
      <c r="C29" s="36" t="s">
        <v>61</v>
      </c>
      <c r="D29" s="46">
        <v>120</v>
      </c>
      <c r="E29" s="28">
        <v>109</v>
      </c>
      <c r="F29" s="45">
        <v>112</v>
      </c>
      <c r="G29" s="105">
        <v>130</v>
      </c>
      <c r="H29" s="47">
        <v>120</v>
      </c>
      <c r="I29" s="28">
        <v>110</v>
      </c>
      <c r="J29" s="52">
        <v>100</v>
      </c>
      <c r="K29" s="99">
        <v>105</v>
      </c>
      <c r="L29" s="86" t="s">
        <v>31</v>
      </c>
      <c r="M29" s="89">
        <v>105</v>
      </c>
      <c r="N29" s="93">
        <v>105</v>
      </c>
      <c r="O29" s="89">
        <v>85</v>
      </c>
      <c r="P29" s="90">
        <v>120</v>
      </c>
      <c r="Q29" s="70" t="s">
        <v>31</v>
      </c>
      <c r="R29" s="89">
        <v>100</v>
      </c>
      <c r="S29" s="89">
        <v>100</v>
      </c>
      <c r="T29" s="45">
        <v>130</v>
      </c>
      <c r="U29" s="100">
        <v>101</v>
      </c>
      <c r="V29" s="95">
        <v>126</v>
      </c>
      <c r="W29" s="91">
        <f t="shared" si="0"/>
        <v>110.47058823529412</v>
      </c>
      <c r="X29" s="44"/>
    </row>
    <row r="30" spans="1:24" ht="14.25" customHeight="1" thickBot="1" x14ac:dyDescent="0.3">
      <c r="A30" s="24">
        <v>24</v>
      </c>
      <c r="B30" s="32" t="s">
        <v>59</v>
      </c>
      <c r="C30" s="37" t="s">
        <v>61</v>
      </c>
      <c r="D30" s="109">
        <v>230</v>
      </c>
      <c r="E30" s="101">
        <v>255</v>
      </c>
      <c r="F30" s="55">
        <v>224</v>
      </c>
      <c r="G30" s="55">
        <v>240</v>
      </c>
      <c r="H30" s="55">
        <v>245</v>
      </c>
      <c r="I30" s="101">
        <v>220</v>
      </c>
      <c r="J30" s="92">
        <v>230</v>
      </c>
      <c r="K30" s="77">
        <v>220</v>
      </c>
      <c r="L30" s="87" t="s">
        <v>31</v>
      </c>
      <c r="M30" s="87">
        <v>240</v>
      </c>
      <c r="N30" s="75">
        <v>210</v>
      </c>
      <c r="O30" s="128">
        <v>200</v>
      </c>
      <c r="P30" s="95">
        <v>200</v>
      </c>
      <c r="Q30" s="70" t="s">
        <v>31</v>
      </c>
      <c r="R30" s="86">
        <v>250</v>
      </c>
      <c r="S30" s="89">
        <v>220</v>
      </c>
      <c r="T30" s="45">
        <v>250</v>
      </c>
      <c r="U30" s="100">
        <v>203</v>
      </c>
      <c r="V30" s="90">
        <v>250</v>
      </c>
      <c r="W30" s="91">
        <f t="shared" si="0"/>
        <v>228.64705882352942</v>
      </c>
      <c r="X30" s="44"/>
    </row>
    <row r="31" spans="1:24" ht="28.5" customHeight="1" x14ac:dyDescent="0.25">
      <c r="A31" s="18"/>
      <c r="B31" s="4"/>
      <c r="C31" s="4"/>
      <c r="D31" s="25"/>
      <c r="E31" s="25"/>
      <c r="F31" s="65"/>
      <c r="G31" s="25"/>
      <c r="H31" s="25"/>
      <c r="I31" s="25"/>
      <c r="J31" s="25"/>
      <c r="Q31" s="67"/>
      <c r="R31" s="67"/>
      <c r="S31" s="67"/>
      <c r="T31" s="67"/>
      <c r="U31" s="67"/>
      <c r="V31" s="67"/>
    </row>
    <row r="32" spans="1:24" ht="41.4" x14ac:dyDescent="0.25">
      <c r="A32" s="18"/>
      <c r="B32" s="8" t="s">
        <v>65</v>
      </c>
      <c r="C32" s="8"/>
      <c r="D32" s="25"/>
      <c r="E32" s="25"/>
      <c r="F32" s="66"/>
      <c r="G32" s="25"/>
      <c r="H32" s="25"/>
      <c r="I32" s="25"/>
      <c r="J32" s="25"/>
      <c r="Q32" s="67"/>
      <c r="R32" s="67"/>
      <c r="S32" s="67"/>
      <c r="T32" s="67"/>
      <c r="U32" s="67"/>
      <c r="V32" s="67"/>
    </row>
    <row r="33" spans="2:22" x14ac:dyDescent="0.25">
      <c r="C33" s="39" t="s">
        <v>67</v>
      </c>
      <c r="D33" s="25"/>
      <c r="E33" s="25"/>
      <c r="F33" s="25"/>
      <c r="G33" s="25"/>
      <c r="H33" s="25"/>
      <c r="I33" s="25"/>
      <c r="J33" s="25"/>
      <c r="Q33" s="67"/>
      <c r="R33" s="67"/>
      <c r="S33" s="67"/>
      <c r="T33" s="67"/>
      <c r="U33" s="67"/>
      <c r="V33" s="67"/>
    </row>
    <row r="34" spans="2:22" x14ac:dyDescent="0.25">
      <c r="B34" s="39" t="s">
        <v>22</v>
      </c>
      <c r="C34" s="19"/>
      <c r="D34" s="25"/>
      <c r="E34" s="25"/>
      <c r="F34" s="66"/>
      <c r="G34" s="25"/>
      <c r="H34" s="25"/>
      <c r="I34" s="25"/>
      <c r="J34" s="25"/>
      <c r="Q34" s="67"/>
      <c r="R34" s="67"/>
      <c r="S34" s="67"/>
      <c r="T34" s="67"/>
      <c r="U34" s="67"/>
      <c r="V34" s="67"/>
    </row>
    <row r="35" spans="2:22" x14ac:dyDescent="0.25">
      <c r="D35" s="25"/>
      <c r="E35" s="25"/>
      <c r="F35" s="25"/>
      <c r="G35" s="25"/>
      <c r="H35" s="25"/>
      <c r="I35" s="25"/>
      <c r="J35" s="25"/>
      <c r="Q35" s="67"/>
      <c r="R35" s="67"/>
      <c r="S35" s="67"/>
      <c r="T35" s="67"/>
      <c r="U35" s="67"/>
      <c r="V35" s="67"/>
    </row>
  </sheetData>
  <mergeCells count="8">
    <mergeCell ref="W5:W6"/>
    <mergeCell ref="A3:V3"/>
    <mergeCell ref="A2:V2"/>
    <mergeCell ref="K5:P5"/>
    <mergeCell ref="Q5:V5"/>
    <mergeCell ref="D5:J5"/>
    <mergeCell ref="B6:C6"/>
    <mergeCell ref="B5:C5"/>
  </mergeCells>
  <phoneticPr fontId="0" type="noConversion"/>
  <pageMargins left="0.70866141732283472" right="0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workbookViewId="0">
      <selection activeCell="E13" sqref="E13"/>
    </sheetView>
  </sheetViews>
  <sheetFormatPr defaultColWidth="8.88671875" defaultRowHeight="13.8" x14ac:dyDescent="0.25"/>
  <cols>
    <col min="1" max="1" width="4.44140625" style="1" customWidth="1"/>
    <col min="2" max="2" width="47.88671875" style="1" customWidth="1"/>
    <col min="3" max="3" width="22" style="1" customWidth="1"/>
    <col min="4" max="4" width="21.109375" style="1" customWidth="1"/>
    <col min="5" max="5" width="19.6640625" style="25" customWidth="1"/>
    <col min="6" max="6" width="9.6640625" style="1" customWidth="1"/>
    <col min="7" max="8" width="8.88671875" style="1"/>
    <col min="9" max="9" width="8.88671875" style="1" customWidth="1"/>
    <col min="10" max="16384" width="8.88671875" style="1"/>
  </cols>
  <sheetData>
    <row r="2" spans="1:8" x14ac:dyDescent="0.25">
      <c r="A2" s="124" t="s">
        <v>35</v>
      </c>
      <c r="B2" s="124"/>
      <c r="C2" s="124"/>
      <c r="D2" s="124"/>
      <c r="E2" s="124"/>
      <c r="F2" s="5"/>
    </row>
    <row r="3" spans="1:8" x14ac:dyDescent="0.25">
      <c r="A3" s="125" t="s">
        <v>68</v>
      </c>
      <c r="B3" s="125"/>
      <c r="C3" s="125"/>
      <c r="D3" s="125"/>
      <c r="E3" s="125"/>
      <c r="F3" s="10"/>
    </row>
    <row r="5" spans="1:8" ht="41.4" x14ac:dyDescent="0.25">
      <c r="A5" s="7" t="s">
        <v>3</v>
      </c>
      <c r="B5" s="6" t="s">
        <v>23</v>
      </c>
      <c r="C5" s="78" t="s">
        <v>30</v>
      </c>
      <c r="D5" s="78" t="s">
        <v>32</v>
      </c>
      <c r="E5" s="78" t="s">
        <v>33</v>
      </c>
      <c r="F5" s="13" t="s">
        <v>1</v>
      </c>
      <c r="G5" s="5"/>
      <c r="H5" s="5"/>
    </row>
    <row r="6" spans="1:8" x14ac:dyDescent="0.25">
      <c r="A6" s="2">
        <v>1</v>
      </c>
      <c r="B6" s="11" t="s">
        <v>24</v>
      </c>
      <c r="C6" s="14">
        <v>64.95</v>
      </c>
      <c r="D6" s="84">
        <v>64</v>
      </c>
      <c r="E6" s="96">
        <v>66.45</v>
      </c>
      <c r="F6" s="14">
        <f t="shared" ref="F6:F10" si="0">AVERAGE(C6:E6)</f>
        <v>65.133333333333326</v>
      </c>
    </row>
    <row r="7" spans="1:8" x14ac:dyDescent="0.25">
      <c r="A7" s="2">
        <v>2</v>
      </c>
      <c r="B7" s="11" t="s">
        <v>25</v>
      </c>
      <c r="C7" s="14" t="s">
        <v>31</v>
      </c>
      <c r="D7" s="84" t="s">
        <v>31</v>
      </c>
      <c r="E7" s="69">
        <v>0</v>
      </c>
      <c r="F7" s="14" t="s">
        <v>31</v>
      </c>
    </row>
    <row r="8" spans="1:8" x14ac:dyDescent="0.25">
      <c r="A8" s="2">
        <v>3</v>
      </c>
      <c r="B8" s="11" t="s">
        <v>26</v>
      </c>
      <c r="C8" s="14">
        <v>54.69</v>
      </c>
      <c r="D8" s="84">
        <v>56</v>
      </c>
      <c r="E8" s="69">
        <v>58</v>
      </c>
      <c r="F8" s="14">
        <f t="shared" si="0"/>
        <v>56.23</v>
      </c>
    </row>
    <row r="9" spans="1:8" x14ac:dyDescent="0.25">
      <c r="A9" s="2">
        <v>4</v>
      </c>
      <c r="B9" s="11" t="s">
        <v>27</v>
      </c>
      <c r="C9" s="14">
        <v>57.39</v>
      </c>
      <c r="D9" s="84">
        <v>59</v>
      </c>
      <c r="E9" s="69">
        <v>61</v>
      </c>
      <c r="F9" s="14">
        <f t="shared" si="0"/>
        <v>59.129999999999995</v>
      </c>
    </row>
    <row r="10" spans="1:8" x14ac:dyDescent="0.25">
      <c r="A10" s="2">
        <v>5</v>
      </c>
      <c r="B10" s="11" t="s">
        <v>28</v>
      </c>
      <c r="C10" s="14">
        <v>61.42</v>
      </c>
      <c r="D10" s="84" t="s">
        <v>31</v>
      </c>
      <c r="E10" s="69">
        <v>0</v>
      </c>
      <c r="F10" s="14">
        <f t="shared" si="0"/>
        <v>30.71</v>
      </c>
    </row>
    <row r="11" spans="1:8" x14ac:dyDescent="0.25">
      <c r="A11" s="2">
        <v>6</v>
      </c>
      <c r="B11" s="11" t="s">
        <v>29</v>
      </c>
      <c r="C11" s="14" t="s">
        <v>31</v>
      </c>
      <c r="D11" s="84" t="s">
        <v>31</v>
      </c>
      <c r="E11" s="69">
        <v>0</v>
      </c>
      <c r="F11" s="57" t="s">
        <v>31</v>
      </c>
    </row>
    <row r="12" spans="1:8" ht="14.4" x14ac:dyDescent="0.25">
      <c r="A12" s="3"/>
      <c r="B12" s="12"/>
    </row>
    <row r="13" spans="1:8" ht="27.6" x14ac:dyDescent="0.25">
      <c r="A13" s="3"/>
      <c r="B13" s="8" t="s">
        <v>66</v>
      </c>
    </row>
    <row r="15" spans="1:8" x14ac:dyDescent="0.25">
      <c r="B15" s="9" t="s">
        <v>22</v>
      </c>
    </row>
  </sheetData>
  <mergeCells count="2">
    <mergeCell ref="A2:E2"/>
    <mergeCell ref="A3:E3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прод.товары</vt:lpstr>
      <vt:lpstr>нефтепродукты</vt:lpstr>
      <vt:lpstr>Лист1</vt:lpstr>
      <vt:lpstr>прод.товары!Область_печати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Ксения Викторовна</dc:creator>
  <cp:lastModifiedBy>Замараева</cp:lastModifiedBy>
  <cp:lastPrinted>2020-11-01T23:42:59Z</cp:lastPrinted>
  <dcterms:created xsi:type="dcterms:W3CDTF">2015-12-07T22:14:17Z</dcterms:created>
  <dcterms:modified xsi:type="dcterms:W3CDTF">2021-08-30T04:14:18Z</dcterms:modified>
</cp:coreProperties>
</file>